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01"/>
  <workbookPr defaultThemeVersion="124226"/>
  <mc:AlternateContent xmlns:mc="http://schemas.openxmlformats.org/markup-compatibility/2006">
    <mc:Choice Requires="x15">
      <x15ac:absPath xmlns:x15ac="http://schemas.microsoft.com/office/spreadsheetml/2010/11/ac" url="G:\TRAJECTEN\VELSEN (VLS)\13.Catering (=intern)\VLS 201901 PRJ-1900181 Warme dranken automaten\04.aanbestedingsdocument\"/>
    </mc:Choice>
  </mc:AlternateContent>
  <xr:revisionPtr revIDLastSave="0" documentId="13_ncr:1_{69706C55-BEE3-447B-9929-18F6F3A4EE52}" xr6:coauthVersionLast="45" xr6:coauthVersionMax="45" xr10:uidLastSave="{00000000-0000-0000-0000-000000000000}"/>
  <bookViews>
    <workbookView xWindow="21480" yWindow="-120" windowWidth="38640" windowHeight="21240" activeTab="1" xr2:uid="{00000000-000D-0000-FFFF-FFFF00000000}"/>
  </bookViews>
  <sheets>
    <sheet name="1. Invulinstructie" sheetId="2" r:id="rId1"/>
    <sheet name="2. Tarievenblad"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2" i="1" l="1"/>
  <c r="E49" i="1"/>
  <c r="E25" i="1"/>
  <c r="E26" i="1"/>
  <c r="E27" i="1"/>
  <c r="E28" i="1"/>
  <c r="E34" i="1"/>
  <c r="E35" i="1"/>
  <c r="E36" i="1"/>
  <c r="E37" i="1"/>
  <c r="E45" i="1"/>
  <c r="E46" i="1"/>
  <c r="E47" i="1"/>
  <c r="E48" i="1"/>
  <c r="E24" i="1" l="1"/>
  <c r="D6" i="1"/>
  <c r="D7" i="1"/>
  <c r="D8" i="1"/>
  <c r="D15" i="1" l="1"/>
  <c r="E21" i="1" l="1"/>
  <c r="D14" i="1"/>
  <c r="D16" i="1" s="1"/>
  <c r="E44" i="1"/>
  <c r="E43" i="1"/>
  <c r="E42" i="1"/>
  <c r="E41" i="1"/>
  <c r="E40" i="1"/>
  <c r="E39" i="1"/>
  <c r="E33" i="1"/>
  <c r="E32" i="1"/>
  <c r="E31" i="1"/>
  <c r="E30" i="1"/>
  <c r="E23" i="1"/>
  <c r="E22" i="1"/>
  <c r="E20" i="1"/>
  <c r="C9" i="1"/>
  <c r="D5" i="1"/>
  <c r="D4" i="1"/>
  <c r="D10" i="1" s="1"/>
</calcChain>
</file>

<file path=xl/sharedStrings.xml><?xml version="1.0" encoding="utf-8"?>
<sst xmlns="http://schemas.openxmlformats.org/spreadsheetml/2006/main" count="59" uniqueCount="44">
  <si>
    <t>Prijs per eenheid</t>
  </si>
  <si>
    <t>Product</t>
  </si>
  <si>
    <t>Verbruik per jaar</t>
  </si>
  <si>
    <t>Eenheid</t>
  </si>
  <si>
    <t>Prijs per jaar</t>
  </si>
  <si>
    <t>Koffie</t>
  </si>
  <si>
    <t>kg</t>
  </si>
  <si>
    <t>Cacao</t>
  </si>
  <si>
    <t>stuks</t>
  </si>
  <si>
    <t>Suiker (los verpakt)</t>
  </si>
  <si>
    <t>Melkpoeder (los verpakt)</t>
  </si>
  <si>
    <t>Roerstaafjes</t>
  </si>
  <si>
    <t>Thee</t>
  </si>
  <si>
    <t>English blend</t>
  </si>
  <si>
    <t>zakjes</t>
  </si>
  <si>
    <t>Groene thee</t>
  </si>
  <si>
    <t>Rooibos thee</t>
  </si>
  <si>
    <t>Earl grey</t>
  </si>
  <si>
    <t>De genoemde aantallen zijn indicatieve en hier kunnen geen rechten aan worden ontleend</t>
  </si>
  <si>
    <t>De bedragen dienen in Euro’s te worden opgenomen;</t>
  </si>
  <si>
    <t>De bedragen dienen exclusief omzetbelasting (BTW) te worden opgenomen</t>
  </si>
  <si>
    <t>Prijs per uur</t>
  </si>
  <si>
    <t>Suiker (voor in automaat)</t>
  </si>
  <si>
    <t>Melkpoeder (voor in automaat)</t>
  </si>
  <si>
    <t>Tarievenblad</t>
  </si>
  <si>
    <t>Dagelijks service gemeentehuis</t>
  </si>
  <si>
    <t>Sub totaal</t>
  </si>
  <si>
    <t>Langhoudbare melk</t>
  </si>
  <si>
    <t>Liter</t>
  </si>
  <si>
    <t>Zoetstof mono</t>
  </si>
  <si>
    <t>Munt thee</t>
  </si>
  <si>
    <t>Wisselende variant thee</t>
  </si>
  <si>
    <t>Prijs per jaar huur, plaatsing, installatie en onderhoud warme dranken automaten</t>
  </si>
  <si>
    <t>Prijs per automaat</t>
  </si>
  <si>
    <t>Ingredienten</t>
  </si>
  <si>
    <t>Soort &amp; type</t>
  </si>
  <si>
    <t>Aantal</t>
  </si>
  <si>
    <t>Aantal uren per jaar</t>
  </si>
  <si>
    <t>Invulinstructie tarievenblad warme drankenautomaten gemeente Velsen</t>
  </si>
  <si>
    <r>
      <t xml:space="preserve">Tabblad 2. tarievenblad
</t>
    </r>
    <r>
      <rPr>
        <sz val="10"/>
        <rFont val="Arial"/>
        <family val="2"/>
      </rPr>
      <t xml:space="preserve">In dit formulier wordt de totaalprijs opgegeven voor het eerste contractjaar van plaatsing, onderhoud en verzorging warme drankenautomaten bij de gemeente Velsen. Inschrijver dient de Inschrijfstaat rechtsgeldig te laten ondertekenen door een daartoe bevoegd persoon.
</t>
    </r>
  </si>
  <si>
    <r>
      <t xml:space="preserve">Inschrijver moet voor de aanbesteding het tarievenblad invullen. Inschrijver dient uitsluitend gebruik te maken van dit document voor het indienen van de prijzen. Inschrijver mag wijzigingen aanbrengen in het model, zoals regels en tekst toevoegen.  </t>
    </r>
    <r>
      <rPr>
        <u/>
        <sz val="10"/>
        <color theme="1"/>
        <rFont val="Arial"/>
        <family val="2"/>
      </rPr>
      <t>Inschrijver blijft echter zelf verantwoordelijk voor een juiste koppeling van de formules.</t>
    </r>
    <r>
      <rPr>
        <sz val="10"/>
        <color theme="1"/>
        <rFont val="Arial"/>
        <family val="2"/>
      </rPr>
      <t xml:space="preserve">
Inschrijver moet bij het invullen van de prijzen rekening houden met de volgende aspecten:
- Prijzen moeten gebaseerd zijn op het prijspeil 2021;
- Prijzen zijn vast tot 31 december 2021; 
- Inschrijver geeft prijzen exclusief BTW op. Uitsluitend de totaalprijs wordt beoordeeld;
- Prijzen zijn inclusief salariskosten, reiskosten, toeslagen, materialen, etc.;
- De prijzen zijn all-in en voor de gehele dienstverlening als beschreven in het Programma van Eisen. Niet in de prijs opgenomen kosten zullen niet worden vergoed.
</t>
    </r>
  </si>
  <si>
    <r>
      <t xml:space="preserve">Totaal inschrijfprijs </t>
    </r>
    <r>
      <rPr>
        <b/>
        <sz val="10"/>
        <color rgb="FFFF0000"/>
        <rFont val="Arial"/>
        <family val="2"/>
      </rPr>
      <t>(is beoordelingsbedrag)</t>
    </r>
  </si>
  <si>
    <t>Beschikbare budget (plafondbedrag)</t>
  </si>
  <si>
    <t>Maandelijkse service Amsterdamseweg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</si>
</sst>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7"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b/>
      <sz val="11"/>
      <color indexed="8"/>
      <name val="Arial"/>
      <family val="2"/>
    </font>
    <font>
      <sz val="11"/>
      <color indexed="8"/>
      <name val="Arial"/>
      <family val="2"/>
    </font>
    <font>
      <sz val="11"/>
      <name val="Arial"/>
      <family val="2"/>
    </font>
    <font>
      <sz val="11"/>
      <color indexed="9"/>
      <name val="Arial"/>
      <family val="2"/>
    </font>
    <font>
      <b/>
      <sz val="11"/>
      <name val="Arial"/>
      <family val="2"/>
    </font>
    <font>
      <b/>
      <sz val="12"/>
      <color theme="1"/>
      <name val="Calibri"/>
      <family val="2"/>
      <scheme val="minor"/>
    </font>
    <font>
      <sz val="11"/>
      <color theme="1"/>
      <name val="Arial"/>
      <family val="2"/>
    </font>
    <font>
      <b/>
      <sz val="16"/>
      <color theme="0"/>
      <name val="Arial"/>
      <family val="2"/>
    </font>
    <font>
      <sz val="10"/>
      <color theme="1"/>
      <name val="Arial"/>
      <family val="2"/>
    </font>
    <font>
      <u/>
      <sz val="10"/>
      <color theme="1"/>
      <name val="Arial"/>
      <family val="2"/>
    </font>
    <font>
      <b/>
      <sz val="10"/>
      <name val="Arial"/>
      <family val="2"/>
    </font>
    <font>
      <sz val="10"/>
      <name val="Helvetica"/>
    </font>
    <font>
      <b/>
      <sz val="10"/>
      <color rgb="FFFF0000"/>
      <name val="Arial"/>
      <family val="2"/>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tint="-0.249977111117893"/>
        <bgColor indexed="64"/>
      </patternFill>
    </fill>
    <fill>
      <patternFill patternType="solid">
        <fgColor theme="0"/>
        <bgColor indexed="64"/>
      </patternFill>
    </fill>
    <fill>
      <patternFill patternType="solid">
        <fgColor theme="6"/>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s>
  <cellStyleXfs count="6">
    <xf numFmtId="0" fontId="0" fillId="0" borderId="0"/>
    <xf numFmtId="0" fontId="1" fillId="0" borderId="0"/>
    <xf numFmtId="164" fontId="2" fillId="0" borderId="0" applyFont="0" applyFill="0" applyBorder="0" applyAlignment="0" applyProtection="0"/>
    <xf numFmtId="0" fontId="2" fillId="0" borderId="0" applyFill="0"/>
    <xf numFmtId="0" fontId="2" fillId="0" borderId="0"/>
    <xf numFmtId="0" fontId="15" fillId="0" borderId="0"/>
  </cellStyleXfs>
  <cellXfs count="50">
    <xf numFmtId="0" fontId="0" fillId="0" borderId="0" xfId="0"/>
    <xf numFmtId="0" fontId="4" fillId="0" borderId="0" xfId="1" applyFont="1"/>
    <xf numFmtId="0" fontId="5" fillId="0" borderId="0" xfId="1" applyFont="1"/>
    <xf numFmtId="0" fontId="3" fillId="0" borderId="0" xfId="0" applyFont="1"/>
    <xf numFmtId="0" fontId="5" fillId="0" borderId="1" xfId="1" applyFont="1" applyBorder="1"/>
    <xf numFmtId="0" fontId="6" fillId="0" borderId="0" xfId="0" applyFont="1"/>
    <xf numFmtId="0" fontId="4" fillId="0" borderId="2" xfId="1" applyFont="1" applyBorder="1"/>
    <xf numFmtId="0" fontId="6" fillId="2" borderId="4" xfId="0" applyFont="1" applyFill="1" applyBorder="1"/>
    <xf numFmtId="0" fontId="6" fillId="2" borderId="5" xfId="0" applyFont="1" applyFill="1" applyBorder="1"/>
    <xf numFmtId="164" fontId="6" fillId="4" borderId="8" xfId="2" applyFont="1" applyFill="1" applyBorder="1" applyProtection="1">
      <protection locked="0"/>
    </xf>
    <xf numFmtId="0" fontId="5" fillId="0" borderId="8" xfId="1" applyFont="1" applyBorder="1"/>
    <xf numFmtId="0" fontId="6" fillId="0" borderId="8" xfId="0" applyFont="1" applyBorder="1"/>
    <xf numFmtId="164" fontId="6" fillId="4" borderId="2" xfId="2" applyFont="1" applyFill="1" applyBorder="1" applyProtection="1">
      <protection locked="0"/>
    </xf>
    <xf numFmtId="0" fontId="5" fillId="0" borderId="9" xfId="1" applyFont="1" applyBorder="1"/>
    <xf numFmtId="0" fontId="6" fillId="2" borderId="1" xfId="0" applyFont="1" applyFill="1" applyBorder="1"/>
    <xf numFmtId="0" fontId="7" fillId="3" borderId="6" xfId="1" applyFont="1" applyFill="1" applyBorder="1" applyAlignment="1">
      <alignment wrapText="1"/>
    </xf>
    <xf numFmtId="0" fontId="4" fillId="0" borderId="8" xfId="1" applyFont="1" applyBorder="1"/>
    <xf numFmtId="0" fontId="4" fillId="0" borderId="0" xfId="1" applyFont="1" applyBorder="1"/>
    <xf numFmtId="0" fontId="6" fillId="0" borderId="0" xfId="0" applyFont="1" applyBorder="1"/>
    <xf numFmtId="0" fontId="5" fillId="0" borderId="0" xfId="1" applyFont="1" applyBorder="1"/>
    <xf numFmtId="0" fontId="3" fillId="0" borderId="0" xfId="0" applyFont="1" applyAlignment="1">
      <alignment wrapText="1"/>
    </xf>
    <xf numFmtId="0" fontId="6" fillId="2" borderId="8" xfId="0" applyFont="1" applyFill="1" applyBorder="1"/>
    <xf numFmtId="0" fontId="8" fillId="2" borderId="8" xfId="0" applyFont="1" applyFill="1" applyBorder="1"/>
    <xf numFmtId="0" fontId="9" fillId="0" borderId="0" xfId="0" applyFont="1" applyAlignment="1">
      <alignment vertical="top"/>
    </xf>
    <xf numFmtId="0" fontId="4" fillId="0" borderId="8" xfId="1" applyFont="1" applyBorder="1" applyAlignment="1">
      <alignment vertical="top" wrapText="1"/>
    </xf>
    <xf numFmtId="0" fontId="4" fillId="0" borderId="3" xfId="1" applyFont="1" applyBorder="1"/>
    <xf numFmtId="0" fontId="6" fillId="5" borderId="3" xfId="0" applyFont="1" applyFill="1" applyBorder="1"/>
    <xf numFmtId="0" fontId="6" fillId="0" borderId="2" xfId="0" applyFont="1" applyBorder="1"/>
    <xf numFmtId="164" fontId="6" fillId="5" borderId="4" xfId="2" applyFont="1" applyFill="1" applyBorder="1" applyProtection="1">
      <protection locked="0"/>
    </xf>
    <xf numFmtId="164" fontId="6" fillId="4" borderId="5" xfId="2" applyFont="1" applyFill="1" applyBorder="1" applyProtection="1">
      <protection locked="0"/>
    </xf>
    <xf numFmtId="164" fontId="6" fillId="4" borderId="9" xfId="2" applyFont="1" applyFill="1" applyBorder="1" applyProtection="1">
      <protection locked="0"/>
    </xf>
    <xf numFmtId="3" fontId="10" fillId="3" borderId="8" xfId="0" applyNumberFormat="1" applyFont="1" applyFill="1" applyBorder="1"/>
    <xf numFmtId="0" fontId="4" fillId="0" borderId="10" xfId="1" applyFont="1" applyBorder="1"/>
    <xf numFmtId="0" fontId="8" fillId="0" borderId="8" xfId="0" applyFont="1" applyBorder="1" applyAlignment="1">
      <alignment wrapText="1"/>
    </xf>
    <xf numFmtId="0" fontId="8" fillId="0" borderId="8" xfId="0" applyFont="1" applyBorder="1" applyAlignment="1">
      <alignment horizontal="left" vertical="top" wrapText="1"/>
    </xf>
    <xf numFmtId="0" fontId="8" fillId="0" borderId="8" xfId="0" applyFont="1" applyFill="1" applyBorder="1" applyAlignment="1">
      <alignment wrapText="1"/>
    </xf>
    <xf numFmtId="0" fontId="4" fillId="0" borderId="10" xfId="1" applyFont="1" applyBorder="1" applyAlignment="1">
      <alignment vertical="top" wrapText="1"/>
    </xf>
    <xf numFmtId="0" fontId="6" fillId="6" borderId="5" xfId="0" applyFont="1" applyFill="1" applyBorder="1"/>
    <xf numFmtId="0" fontId="8" fillId="3" borderId="7" xfId="1" applyFont="1" applyFill="1" applyBorder="1" applyAlignment="1">
      <alignment wrapText="1"/>
    </xf>
    <xf numFmtId="49" fontId="14" fillId="0" borderId="3" xfId="5" applyNumberFormat="1" applyFont="1" applyBorder="1"/>
    <xf numFmtId="164" fontId="14" fillId="0" borderId="5" xfId="0" applyNumberFormat="1" applyFont="1" applyBorder="1"/>
    <xf numFmtId="164" fontId="6" fillId="0" borderId="0" xfId="2" applyFont="1" applyFill="1" applyBorder="1" applyProtection="1">
      <protection locked="0"/>
    </xf>
    <xf numFmtId="0" fontId="6" fillId="0" borderId="5" xfId="0" applyFont="1" applyBorder="1"/>
    <xf numFmtId="0" fontId="6" fillId="5" borderId="4" xfId="0" applyFont="1" applyFill="1" applyBorder="1"/>
    <xf numFmtId="164" fontId="6" fillId="5" borderId="5" xfId="2" applyFont="1" applyFill="1" applyBorder="1" applyProtection="1">
      <protection locked="0"/>
    </xf>
    <xf numFmtId="0" fontId="11" fillId="7" borderId="3" xfId="3" applyFont="1" applyFill="1" applyBorder="1" applyAlignment="1">
      <alignment horizontal="center"/>
    </xf>
    <xf numFmtId="0" fontId="11" fillId="7" borderId="4" xfId="3" applyFont="1" applyFill="1" applyBorder="1" applyAlignment="1">
      <alignment horizontal="center"/>
    </xf>
    <xf numFmtId="0" fontId="11" fillId="7" borderId="5" xfId="3" applyFont="1" applyFill="1" applyBorder="1" applyAlignment="1">
      <alignment horizontal="center"/>
    </xf>
    <xf numFmtId="0" fontId="12" fillId="0" borderId="8" xfId="4" applyFont="1" applyBorder="1" applyAlignment="1">
      <alignment horizontal="left" vertical="top" wrapText="1"/>
    </xf>
    <xf numFmtId="0" fontId="14" fillId="0" borderId="8" xfId="3" applyFont="1" applyBorder="1" applyAlignment="1">
      <alignment horizontal="left" vertical="top" wrapText="1"/>
    </xf>
  </cellXfs>
  <cellStyles count="6">
    <cellStyle name="Euro" xfId="2" xr:uid="{00000000-0005-0000-0000-000000000000}"/>
    <cellStyle name="Normal_CALCULATIEBLAD.XLS 2" xfId="5" xr:uid="{42ADC6BD-8168-4BB3-8C2E-34C8197DE7DE}"/>
    <cellStyle name="Standaard" xfId="0" builtinId="0"/>
    <cellStyle name="Standaard 2" xfId="4" xr:uid="{E5A0F08C-66F0-4FC1-B440-387C12C7B690}"/>
    <cellStyle name="Standaard_Blad1" xfId="1" xr:uid="{00000000-0005-0000-0000-000002000000}"/>
    <cellStyle name="Standaard_Gemeente Nijmegen-begrotingsmodel" xfId="3" xr:uid="{A10F1128-CE9B-4ED1-B4DD-ADC5074AFEC7}"/>
  </cellStyles>
  <dxfs count="11">
    <dxf>
      <font>
        <b/>
        <i val="0"/>
        <color auto="1"/>
      </font>
      <fill>
        <patternFill>
          <bgColor rgb="FF00B050"/>
        </patternFill>
      </fill>
    </dxf>
    <dxf>
      <font>
        <b/>
        <i val="0"/>
        <color theme="0"/>
      </font>
      <fill>
        <patternFill>
          <bgColor rgb="FFFF0000"/>
        </patternFill>
      </fill>
    </dxf>
    <dxf>
      <font>
        <color rgb="FF9C0006"/>
      </font>
      <fill>
        <patternFill>
          <bgColor rgb="FFFFC7CE"/>
        </patternFill>
      </fill>
    </dxf>
    <dxf>
      <font>
        <color auto="1"/>
      </font>
      <fill>
        <patternFill>
          <bgColor rgb="FFFF0000"/>
        </patternFill>
      </fill>
    </dxf>
    <dxf>
      <font>
        <color auto="1"/>
      </font>
      <fill>
        <patternFill>
          <bgColor rgb="FFFF0000"/>
        </patternFill>
      </fill>
    </dxf>
    <dxf>
      <font>
        <color auto="1"/>
      </font>
      <fill>
        <patternFill>
          <bgColor rgb="FF00B050"/>
        </patternFill>
      </fill>
    </dxf>
    <dxf>
      <fill>
        <patternFill>
          <bgColor rgb="FFFF0000"/>
        </patternFill>
      </fill>
    </dxf>
    <dxf>
      <fill>
        <patternFill>
          <bgColor rgb="FF00B050"/>
        </patternFill>
      </fill>
    </dxf>
    <dxf>
      <fill>
        <patternFill>
          <bgColor theme="6" tint="-0.24994659260841701"/>
        </patternFill>
      </fill>
    </dxf>
    <dxf>
      <fill>
        <patternFill>
          <bgColor theme="6"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0"/>
  <sheetViews>
    <sheetView workbookViewId="0">
      <selection activeCell="A14" sqref="A14:J20"/>
    </sheetView>
  </sheetViews>
  <sheetFormatPr defaultRowHeight="15" x14ac:dyDescent="0.25"/>
  <cols>
    <col min="10" max="10" width="28.28515625" customWidth="1"/>
  </cols>
  <sheetData>
    <row r="1" spans="1:10" ht="20.25" x14ac:dyDescent="0.3">
      <c r="A1" s="45" t="s">
        <v>38</v>
      </c>
      <c r="B1" s="46"/>
      <c r="C1" s="46"/>
      <c r="D1" s="46"/>
      <c r="E1" s="46"/>
      <c r="F1" s="46"/>
      <c r="G1" s="46"/>
      <c r="H1" s="46"/>
      <c r="I1" s="46"/>
      <c r="J1" s="47"/>
    </row>
    <row r="2" spans="1:10" x14ac:dyDescent="0.25">
      <c r="A2" s="48" t="s">
        <v>40</v>
      </c>
      <c r="B2" s="48"/>
      <c r="C2" s="48"/>
      <c r="D2" s="48"/>
      <c r="E2" s="48"/>
      <c r="F2" s="48"/>
      <c r="G2" s="48"/>
      <c r="H2" s="48"/>
      <c r="I2" s="48"/>
      <c r="J2" s="48"/>
    </row>
    <row r="3" spans="1:10" x14ac:dyDescent="0.25">
      <c r="A3" s="48"/>
      <c r="B3" s="48"/>
      <c r="C3" s="48"/>
      <c r="D3" s="48"/>
      <c r="E3" s="48"/>
      <c r="F3" s="48"/>
      <c r="G3" s="48"/>
      <c r="H3" s="48"/>
      <c r="I3" s="48"/>
      <c r="J3" s="48"/>
    </row>
    <row r="4" spans="1:10" x14ac:dyDescent="0.25">
      <c r="A4" s="48"/>
      <c r="B4" s="48"/>
      <c r="C4" s="48"/>
      <c r="D4" s="48"/>
      <c r="E4" s="48"/>
      <c r="F4" s="48"/>
      <c r="G4" s="48"/>
      <c r="H4" s="48"/>
      <c r="I4" s="48"/>
      <c r="J4" s="48"/>
    </row>
    <row r="5" spans="1:10" x14ac:dyDescent="0.25">
      <c r="A5" s="48"/>
      <c r="B5" s="48"/>
      <c r="C5" s="48"/>
      <c r="D5" s="48"/>
      <c r="E5" s="48"/>
      <c r="F5" s="48"/>
      <c r="G5" s="48"/>
      <c r="H5" s="48"/>
      <c r="I5" s="48"/>
      <c r="J5" s="48"/>
    </row>
    <row r="6" spans="1:10" x14ac:dyDescent="0.25">
      <c r="A6" s="48"/>
      <c r="B6" s="48"/>
      <c r="C6" s="48"/>
      <c r="D6" s="48"/>
      <c r="E6" s="48"/>
      <c r="F6" s="48"/>
      <c r="G6" s="48"/>
      <c r="H6" s="48"/>
      <c r="I6" s="48"/>
      <c r="J6" s="48"/>
    </row>
    <row r="7" spans="1:10" x14ac:dyDescent="0.25">
      <c r="A7" s="48"/>
      <c r="B7" s="48"/>
      <c r="C7" s="48"/>
      <c r="D7" s="48"/>
      <c r="E7" s="48"/>
      <c r="F7" s="48"/>
      <c r="G7" s="48"/>
      <c r="H7" s="48"/>
      <c r="I7" s="48"/>
      <c r="J7" s="48"/>
    </row>
    <row r="8" spans="1:10" x14ac:dyDescent="0.25">
      <c r="A8" s="48"/>
      <c r="B8" s="48"/>
      <c r="C8" s="48"/>
      <c r="D8" s="48"/>
      <c r="E8" s="48"/>
      <c r="F8" s="48"/>
      <c r="G8" s="48"/>
      <c r="H8" s="48"/>
      <c r="I8" s="48"/>
      <c r="J8" s="48"/>
    </row>
    <row r="9" spans="1:10" x14ac:dyDescent="0.25">
      <c r="A9" s="48"/>
      <c r="B9" s="48"/>
      <c r="C9" s="48"/>
      <c r="D9" s="48"/>
      <c r="E9" s="48"/>
      <c r="F9" s="48"/>
      <c r="G9" s="48"/>
      <c r="H9" s="48"/>
      <c r="I9" s="48"/>
      <c r="J9" s="48"/>
    </row>
    <row r="10" spans="1:10" x14ac:dyDescent="0.25">
      <c r="A10" s="48"/>
      <c r="B10" s="48"/>
      <c r="C10" s="48"/>
      <c r="D10" s="48"/>
      <c r="E10" s="48"/>
      <c r="F10" s="48"/>
      <c r="G10" s="48"/>
      <c r="H10" s="48"/>
      <c r="I10" s="48"/>
      <c r="J10" s="48"/>
    </row>
    <row r="11" spans="1:10" x14ac:dyDescent="0.25">
      <c r="A11" s="48"/>
      <c r="B11" s="48"/>
      <c r="C11" s="48"/>
      <c r="D11" s="48"/>
      <c r="E11" s="48"/>
      <c r="F11" s="48"/>
      <c r="G11" s="48"/>
      <c r="H11" s="48"/>
      <c r="I11" s="48"/>
      <c r="J11" s="48"/>
    </row>
    <row r="12" spans="1:10" x14ac:dyDescent="0.25">
      <c r="A12" s="48"/>
      <c r="B12" s="48"/>
      <c r="C12" s="48"/>
      <c r="D12" s="48"/>
      <c r="E12" s="48"/>
      <c r="F12" s="48"/>
      <c r="G12" s="48"/>
      <c r="H12" s="48"/>
      <c r="I12" s="48"/>
      <c r="J12" s="48"/>
    </row>
    <row r="13" spans="1:10" x14ac:dyDescent="0.25">
      <c r="A13" s="48"/>
      <c r="B13" s="48"/>
      <c r="C13" s="48"/>
      <c r="D13" s="48"/>
      <c r="E13" s="48"/>
      <c r="F13" s="48"/>
      <c r="G13" s="48"/>
      <c r="H13" s="48"/>
      <c r="I13" s="48"/>
      <c r="J13" s="48"/>
    </row>
    <row r="14" spans="1:10" x14ac:dyDescent="0.25">
      <c r="A14" s="49" t="s">
        <v>39</v>
      </c>
      <c r="B14" s="49"/>
      <c r="C14" s="49"/>
      <c r="D14" s="49"/>
      <c r="E14" s="49"/>
      <c r="F14" s="49"/>
      <c r="G14" s="49"/>
      <c r="H14" s="49"/>
      <c r="I14" s="49"/>
      <c r="J14" s="49"/>
    </row>
    <row r="15" spans="1:10" x14ac:dyDescent="0.25">
      <c r="A15" s="49"/>
      <c r="B15" s="49"/>
      <c r="C15" s="49"/>
      <c r="D15" s="49"/>
      <c r="E15" s="49"/>
      <c r="F15" s="49"/>
      <c r="G15" s="49"/>
      <c r="H15" s="49"/>
      <c r="I15" s="49"/>
      <c r="J15" s="49"/>
    </row>
    <row r="16" spans="1:10" x14ac:dyDescent="0.25">
      <c r="A16" s="49"/>
      <c r="B16" s="49"/>
      <c r="C16" s="49"/>
      <c r="D16" s="49"/>
      <c r="E16" s="49"/>
      <c r="F16" s="49"/>
      <c r="G16" s="49"/>
      <c r="H16" s="49"/>
      <c r="I16" s="49"/>
      <c r="J16" s="49"/>
    </row>
    <row r="17" spans="1:10" x14ac:dyDescent="0.25">
      <c r="A17" s="49"/>
      <c r="B17" s="49"/>
      <c r="C17" s="49"/>
      <c r="D17" s="49"/>
      <c r="E17" s="49"/>
      <c r="F17" s="49"/>
      <c r="G17" s="49"/>
      <c r="H17" s="49"/>
      <c r="I17" s="49"/>
      <c r="J17" s="49"/>
    </row>
    <row r="18" spans="1:10" x14ac:dyDescent="0.25">
      <c r="A18" s="49"/>
      <c r="B18" s="49"/>
      <c r="C18" s="49"/>
      <c r="D18" s="49"/>
      <c r="E18" s="49"/>
      <c r="F18" s="49"/>
      <c r="G18" s="49"/>
      <c r="H18" s="49"/>
      <c r="I18" s="49"/>
      <c r="J18" s="49"/>
    </row>
    <row r="19" spans="1:10" x14ac:dyDescent="0.25">
      <c r="A19" s="49"/>
      <c r="B19" s="49"/>
      <c r="C19" s="49"/>
      <c r="D19" s="49"/>
      <c r="E19" s="49"/>
      <c r="F19" s="49"/>
      <c r="G19" s="49"/>
      <c r="H19" s="49"/>
      <c r="I19" s="49"/>
      <c r="J19" s="49"/>
    </row>
    <row r="20" spans="1:10" x14ac:dyDescent="0.25">
      <c r="A20" s="49"/>
      <c r="B20" s="49"/>
      <c r="C20" s="49"/>
      <c r="D20" s="49"/>
      <c r="E20" s="49"/>
      <c r="F20" s="49"/>
      <c r="G20" s="49"/>
      <c r="H20" s="49"/>
      <c r="I20" s="49"/>
      <c r="J20" s="49"/>
    </row>
  </sheetData>
  <mergeCells count="3">
    <mergeCell ref="A1:J1"/>
    <mergeCell ref="A2:J13"/>
    <mergeCell ref="A14:J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7"/>
  <sheetViews>
    <sheetView tabSelected="1" workbookViewId="0">
      <selection activeCell="A16" sqref="A16"/>
    </sheetView>
  </sheetViews>
  <sheetFormatPr defaultRowHeight="15" x14ac:dyDescent="0.25"/>
  <cols>
    <col min="1" max="1" width="45.42578125" style="3" customWidth="1"/>
    <col min="2" max="2" width="22" style="3" customWidth="1"/>
    <col min="3" max="4" width="21" style="3" bestFit="1" customWidth="1"/>
    <col min="5" max="6" width="20.5703125" style="3" customWidth="1"/>
    <col min="7" max="16384" width="9.140625" style="3"/>
  </cols>
  <sheetData>
    <row r="1" spans="1:5" ht="33" customHeight="1" thickBot="1" x14ac:dyDescent="0.3">
      <c r="A1" s="23" t="s">
        <v>24</v>
      </c>
    </row>
    <row r="2" spans="1:5" ht="30" x14ac:dyDescent="0.25">
      <c r="A2" s="36" t="s">
        <v>32</v>
      </c>
      <c r="B2" s="2"/>
      <c r="C2" s="1"/>
      <c r="D2" s="2"/>
    </row>
    <row r="3" spans="1:5" x14ac:dyDescent="0.25">
      <c r="A3" s="24" t="s">
        <v>35</v>
      </c>
      <c r="B3" s="6" t="s">
        <v>33</v>
      </c>
      <c r="C3" s="6" t="s">
        <v>36</v>
      </c>
      <c r="D3" s="6" t="s">
        <v>4</v>
      </c>
    </row>
    <row r="4" spans="1:5" x14ac:dyDescent="0.25">
      <c r="A4" s="9"/>
      <c r="B4" s="9"/>
      <c r="C4" s="9"/>
      <c r="D4" s="11">
        <f>B4*C4</f>
        <v>0</v>
      </c>
    </row>
    <row r="5" spans="1:5" x14ac:dyDescent="0.25">
      <c r="A5" s="9"/>
      <c r="B5" s="9"/>
      <c r="C5" s="9"/>
      <c r="D5" s="11">
        <f>B5*C5</f>
        <v>0</v>
      </c>
    </row>
    <row r="6" spans="1:5" x14ac:dyDescent="0.25">
      <c r="A6" s="9"/>
      <c r="B6" s="9"/>
      <c r="C6" s="9"/>
      <c r="D6" s="11">
        <f t="shared" ref="D6:D8" si="0">B6*C6</f>
        <v>0</v>
      </c>
    </row>
    <row r="7" spans="1:5" x14ac:dyDescent="0.25">
      <c r="A7" s="9"/>
      <c r="B7" s="9"/>
      <c r="C7" s="9"/>
      <c r="D7" s="11">
        <f t="shared" si="0"/>
        <v>0</v>
      </c>
    </row>
    <row r="8" spans="1:5" x14ac:dyDescent="0.25">
      <c r="A8" s="9"/>
      <c r="B8" s="9"/>
      <c r="C8" s="9"/>
      <c r="D8" s="11">
        <f t="shared" si="0"/>
        <v>0</v>
      </c>
    </row>
    <row r="9" spans="1:5" x14ac:dyDescent="0.25">
      <c r="A9" s="15"/>
      <c r="B9" s="8"/>
      <c r="C9" s="13">
        <f>SUM(C4:C8)</f>
        <v>0</v>
      </c>
      <c r="D9" s="8"/>
    </row>
    <row r="10" spans="1:5" x14ac:dyDescent="0.25">
      <c r="A10" s="38" t="s">
        <v>26</v>
      </c>
      <c r="B10" s="14"/>
      <c r="C10" s="7"/>
      <c r="D10" s="37">
        <f>SUM(D4:D8)</f>
        <v>0</v>
      </c>
    </row>
    <row r="11" spans="1:5" x14ac:dyDescent="0.25">
      <c r="A11" s="17"/>
      <c r="B11" s="18"/>
      <c r="C11" s="19"/>
      <c r="D11" s="19"/>
      <c r="E11" s="18"/>
    </row>
    <row r="12" spans="1:5" x14ac:dyDescent="0.25">
      <c r="B12" s="2"/>
      <c r="C12" s="2"/>
      <c r="D12" s="1"/>
      <c r="E12" s="2"/>
    </row>
    <row r="13" spans="1:5" x14ac:dyDescent="0.25">
      <c r="A13" s="4"/>
      <c r="B13" s="16" t="s">
        <v>21</v>
      </c>
      <c r="C13" s="16" t="s">
        <v>37</v>
      </c>
      <c r="D13" s="16" t="s">
        <v>4</v>
      </c>
    </row>
    <row r="14" spans="1:5" x14ac:dyDescent="0.25">
      <c r="A14" s="10" t="s">
        <v>25</v>
      </c>
      <c r="B14" s="29"/>
      <c r="C14" s="9"/>
      <c r="D14" s="11">
        <f>B14*C14</f>
        <v>0</v>
      </c>
    </row>
    <row r="15" spans="1:5" x14ac:dyDescent="0.25">
      <c r="A15" s="10" t="s">
        <v>43</v>
      </c>
      <c r="B15" s="30"/>
      <c r="C15" s="12"/>
      <c r="D15" s="27">
        <f t="shared" ref="D15" si="1">B15*C15</f>
        <v>0</v>
      </c>
    </row>
    <row r="16" spans="1:5" x14ac:dyDescent="0.25">
      <c r="A16" s="16" t="s">
        <v>26</v>
      </c>
      <c r="B16" s="28"/>
      <c r="C16" s="28"/>
      <c r="D16" s="37">
        <f>SUM(D14:D15)</f>
        <v>0</v>
      </c>
    </row>
    <row r="17" spans="1:5" ht="15.75" thickBot="1" x14ac:dyDescent="0.3">
      <c r="A17" s="5"/>
      <c r="B17" s="5"/>
      <c r="C17" s="5"/>
      <c r="D17" s="5"/>
      <c r="E17" s="5"/>
    </row>
    <row r="18" spans="1:5" x14ac:dyDescent="0.25">
      <c r="A18" s="32" t="s">
        <v>34</v>
      </c>
      <c r="B18" s="5"/>
      <c r="C18" s="5"/>
      <c r="D18" s="5"/>
      <c r="E18" s="5"/>
    </row>
    <row r="19" spans="1:5" s="20" customFormat="1" x14ac:dyDescent="0.25">
      <c r="A19" s="33" t="s">
        <v>1</v>
      </c>
      <c r="B19" s="34" t="s">
        <v>2</v>
      </c>
      <c r="C19" s="33" t="s">
        <v>3</v>
      </c>
      <c r="D19" s="35" t="s">
        <v>0</v>
      </c>
      <c r="E19" s="35" t="s">
        <v>4</v>
      </c>
    </row>
    <row r="20" spans="1:5" x14ac:dyDescent="0.25">
      <c r="A20" s="11" t="s">
        <v>5</v>
      </c>
      <c r="B20" s="31">
        <v>800</v>
      </c>
      <c r="C20" s="11" t="s">
        <v>6</v>
      </c>
      <c r="D20" s="9"/>
      <c r="E20" s="11">
        <f>B20*D20</f>
        <v>0</v>
      </c>
    </row>
    <row r="21" spans="1:5" x14ac:dyDescent="0.25">
      <c r="A21" s="11" t="s">
        <v>7</v>
      </c>
      <c r="B21" s="31">
        <v>250</v>
      </c>
      <c r="C21" s="11" t="s">
        <v>6</v>
      </c>
      <c r="D21" s="9"/>
      <c r="E21" s="11">
        <f>B20*D20</f>
        <v>0</v>
      </c>
    </row>
    <row r="22" spans="1:5" x14ac:dyDescent="0.25">
      <c r="A22" s="11" t="s">
        <v>22</v>
      </c>
      <c r="B22" s="31">
        <v>100</v>
      </c>
      <c r="C22" s="11" t="s">
        <v>6</v>
      </c>
      <c r="D22" s="9"/>
      <c r="E22" s="11">
        <f>B21*D21</f>
        <v>0</v>
      </c>
    </row>
    <row r="23" spans="1:5" x14ac:dyDescent="0.25">
      <c r="A23" s="11" t="s">
        <v>23</v>
      </c>
      <c r="B23" s="31">
        <v>200</v>
      </c>
      <c r="C23" s="11" t="s">
        <v>6</v>
      </c>
      <c r="D23" s="9"/>
      <c r="E23" s="11">
        <f>B23*D23</f>
        <v>0</v>
      </c>
    </row>
    <row r="24" spans="1:5" x14ac:dyDescent="0.25">
      <c r="A24" s="11" t="s">
        <v>27</v>
      </c>
      <c r="B24" s="31">
        <v>1200</v>
      </c>
      <c r="C24" s="11" t="s">
        <v>28</v>
      </c>
      <c r="D24" s="9"/>
      <c r="E24" s="11">
        <f t="shared" ref="E24:E28" si="2">B24*D24</f>
        <v>0</v>
      </c>
    </row>
    <row r="25" spans="1:5" x14ac:dyDescent="0.25">
      <c r="A25" s="9"/>
      <c r="B25" s="9"/>
      <c r="C25" s="9"/>
      <c r="D25" s="9"/>
      <c r="E25" s="11">
        <f t="shared" si="2"/>
        <v>0</v>
      </c>
    </row>
    <row r="26" spans="1:5" x14ac:dyDescent="0.25">
      <c r="A26" s="9"/>
      <c r="B26" s="9"/>
      <c r="C26" s="9"/>
      <c r="D26" s="9"/>
      <c r="E26" s="11">
        <f t="shared" si="2"/>
        <v>0</v>
      </c>
    </row>
    <row r="27" spans="1:5" x14ac:dyDescent="0.25">
      <c r="A27" s="9"/>
      <c r="B27" s="9"/>
      <c r="C27" s="9"/>
      <c r="D27" s="9"/>
      <c r="E27" s="11">
        <f t="shared" si="2"/>
        <v>0</v>
      </c>
    </row>
    <row r="28" spans="1:5" x14ac:dyDescent="0.25">
      <c r="A28" s="9"/>
      <c r="B28" s="9"/>
      <c r="C28" s="9"/>
      <c r="D28" s="9"/>
      <c r="E28" s="11">
        <f t="shared" si="2"/>
        <v>0</v>
      </c>
    </row>
    <row r="29" spans="1:5" x14ac:dyDescent="0.25">
      <c r="A29" s="21"/>
      <c r="B29" s="21"/>
      <c r="C29" s="21"/>
      <c r="D29" s="21"/>
      <c r="E29" s="21"/>
    </row>
    <row r="30" spans="1:5" x14ac:dyDescent="0.25">
      <c r="A30" s="11" t="s">
        <v>29</v>
      </c>
      <c r="B30" s="11">
        <v>1000</v>
      </c>
      <c r="C30" s="11" t="s">
        <v>8</v>
      </c>
      <c r="D30" s="9"/>
      <c r="E30" s="11">
        <f>B30*D30</f>
        <v>0</v>
      </c>
    </row>
    <row r="31" spans="1:5" x14ac:dyDescent="0.25">
      <c r="A31" s="11" t="s">
        <v>9</v>
      </c>
      <c r="B31" s="11">
        <v>17000</v>
      </c>
      <c r="C31" s="11" t="s">
        <v>8</v>
      </c>
      <c r="D31" s="9"/>
      <c r="E31" s="11">
        <f>B31*D31</f>
        <v>0</v>
      </c>
    </row>
    <row r="32" spans="1:5" x14ac:dyDescent="0.25">
      <c r="A32" s="11" t="s">
        <v>10</v>
      </c>
      <c r="B32" s="11">
        <v>8000</v>
      </c>
      <c r="C32" s="11" t="s">
        <v>8</v>
      </c>
      <c r="D32" s="9"/>
      <c r="E32" s="11">
        <f>B32*D32</f>
        <v>0</v>
      </c>
    </row>
    <row r="33" spans="1:5" x14ac:dyDescent="0.25">
      <c r="A33" s="11" t="s">
        <v>11</v>
      </c>
      <c r="B33" s="11">
        <v>52000</v>
      </c>
      <c r="C33" s="11" t="s">
        <v>8</v>
      </c>
      <c r="D33" s="9"/>
      <c r="E33" s="11">
        <f>B33*D33</f>
        <v>0</v>
      </c>
    </row>
    <row r="34" spans="1:5" x14ac:dyDescent="0.25">
      <c r="A34" s="9"/>
      <c r="B34" s="9"/>
      <c r="C34" s="9"/>
      <c r="D34" s="9"/>
      <c r="E34" s="11">
        <f t="shared" ref="E34:E37" si="3">B34*D34</f>
        <v>0</v>
      </c>
    </row>
    <row r="35" spans="1:5" x14ac:dyDescent="0.25">
      <c r="A35" s="9"/>
      <c r="B35" s="9"/>
      <c r="C35" s="9"/>
      <c r="D35" s="9"/>
      <c r="E35" s="11">
        <f t="shared" si="3"/>
        <v>0</v>
      </c>
    </row>
    <row r="36" spans="1:5" x14ac:dyDescent="0.25">
      <c r="A36" s="9"/>
      <c r="B36" s="9"/>
      <c r="C36" s="9"/>
      <c r="D36" s="9"/>
      <c r="E36" s="11">
        <f t="shared" si="3"/>
        <v>0</v>
      </c>
    </row>
    <row r="37" spans="1:5" x14ac:dyDescent="0.25">
      <c r="A37" s="9"/>
      <c r="B37" s="9"/>
      <c r="C37" s="9"/>
      <c r="D37" s="9"/>
      <c r="E37" s="11">
        <f t="shared" si="3"/>
        <v>0</v>
      </c>
    </row>
    <row r="38" spans="1:5" x14ac:dyDescent="0.25">
      <c r="A38" s="22" t="s">
        <v>12</v>
      </c>
      <c r="B38" s="21"/>
      <c r="C38" s="21"/>
      <c r="D38" s="21"/>
      <c r="E38" s="21"/>
    </row>
    <row r="39" spans="1:5" x14ac:dyDescent="0.25">
      <c r="A39" s="11" t="s">
        <v>13</v>
      </c>
      <c r="B39" s="11">
        <v>7000</v>
      </c>
      <c r="C39" s="11" t="s">
        <v>14</v>
      </c>
      <c r="D39" s="9"/>
      <c r="E39" s="11">
        <f t="shared" ref="E39:E44" si="4">B39*D39</f>
        <v>0</v>
      </c>
    </row>
    <row r="40" spans="1:5" x14ac:dyDescent="0.25">
      <c r="A40" s="11" t="s">
        <v>15</v>
      </c>
      <c r="B40" s="11">
        <v>11000</v>
      </c>
      <c r="C40" s="11" t="s">
        <v>14</v>
      </c>
      <c r="D40" s="9"/>
      <c r="E40" s="11">
        <f t="shared" si="4"/>
        <v>0</v>
      </c>
    </row>
    <row r="41" spans="1:5" x14ac:dyDescent="0.25">
      <c r="A41" s="11" t="s">
        <v>16</v>
      </c>
      <c r="B41" s="11">
        <v>7200</v>
      </c>
      <c r="C41" s="11" t="s">
        <v>14</v>
      </c>
      <c r="D41" s="9"/>
      <c r="E41" s="11">
        <f t="shared" si="4"/>
        <v>0</v>
      </c>
    </row>
    <row r="42" spans="1:5" x14ac:dyDescent="0.25">
      <c r="A42" s="11" t="s">
        <v>17</v>
      </c>
      <c r="B42" s="11">
        <v>4200</v>
      </c>
      <c r="C42" s="11" t="s">
        <v>14</v>
      </c>
      <c r="D42" s="9"/>
      <c r="E42" s="11">
        <f t="shared" si="4"/>
        <v>0</v>
      </c>
    </row>
    <row r="43" spans="1:5" x14ac:dyDescent="0.25">
      <c r="A43" s="11" t="s">
        <v>30</v>
      </c>
      <c r="B43" s="11">
        <v>7500</v>
      </c>
      <c r="C43" s="11" t="s">
        <v>14</v>
      </c>
      <c r="D43" s="9"/>
      <c r="E43" s="11">
        <f t="shared" si="4"/>
        <v>0</v>
      </c>
    </row>
    <row r="44" spans="1:5" x14ac:dyDescent="0.25">
      <c r="A44" s="11" t="s">
        <v>31</v>
      </c>
      <c r="B44" s="27">
        <v>12000</v>
      </c>
      <c r="C44" s="27" t="s">
        <v>14</v>
      </c>
      <c r="D44" s="12"/>
      <c r="E44" s="11">
        <f t="shared" si="4"/>
        <v>0</v>
      </c>
    </row>
    <row r="45" spans="1:5" x14ac:dyDescent="0.25">
      <c r="A45" s="9"/>
      <c r="B45" s="9"/>
      <c r="C45" s="9"/>
      <c r="D45" s="9"/>
      <c r="E45" s="11">
        <f t="shared" ref="E45:E48" si="5">B45*D45</f>
        <v>0</v>
      </c>
    </row>
    <row r="46" spans="1:5" x14ac:dyDescent="0.25">
      <c r="A46" s="9"/>
      <c r="B46" s="9"/>
      <c r="C46" s="9"/>
      <c r="D46" s="9"/>
      <c r="E46" s="11">
        <f t="shared" si="5"/>
        <v>0</v>
      </c>
    </row>
    <row r="47" spans="1:5" x14ac:dyDescent="0.25">
      <c r="A47" s="9"/>
      <c r="B47" s="9"/>
      <c r="C47" s="9"/>
      <c r="D47" s="9"/>
      <c r="E47" s="11">
        <f t="shared" si="5"/>
        <v>0</v>
      </c>
    </row>
    <row r="48" spans="1:5" x14ac:dyDescent="0.25">
      <c r="A48" s="9"/>
      <c r="B48" s="9"/>
      <c r="C48" s="9"/>
      <c r="D48" s="9"/>
      <c r="E48" s="11">
        <f t="shared" si="5"/>
        <v>0</v>
      </c>
    </row>
    <row r="49" spans="1:5" x14ac:dyDescent="0.25">
      <c r="A49" s="25" t="s">
        <v>26</v>
      </c>
      <c r="B49" s="26"/>
      <c r="C49" s="43"/>
      <c r="D49" s="44"/>
      <c r="E49" s="42">
        <f>SUM(E20:E48)</f>
        <v>0</v>
      </c>
    </row>
    <row r="50" spans="1:5" x14ac:dyDescent="0.25">
      <c r="A50" s="18"/>
      <c r="B50" s="18"/>
      <c r="C50" s="18"/>
      <c r="D50" s="41"/>
      <c r="E50" s="18"/>
    </row>
    <row r="51" spans="1:5" x14ac:dyDescent="0.25">
      <c r="A51" s="5"/>
      <c r="B51" s="5"/>
      <c r="C51" s="5"/>
      <c r="D51" s="5"/>
      <c r="E51" s="5"/>
    </row>
    <row r="52" spans="1:5" x14ac:dyDescent="0.25">
      <c r="A52" s="39" t="s">
        <v>41</v>
      </c>
      <c r="B52" s="40">
        <f>D10+D16+E49</f>
        <v>0</v>
      </c>
      <c r="C52" s="5"/>
      <c r="D52" s="5"/>
      <c r="E52" s="5"/>
    </row>
    <row r="53" spans="1:5" x14ac:dyDescent="0.25">
      <c r="A53" s="39" t="s">
        <v>42</v>
      </c>
      <c r="B53" s="40">
        <v>60000</v>
      </c>
      <c r="C53" s="5"/>
      <c r="D53" s="5"/>
      <c r="E53" s="5"/>
    </row>
    <row r="55" spans="1:5" x14ac:dyDescent="0.25">
      <c r="A55" s="5" t="s">
        <v>18</v>
      </c>
    </row>
    <row r="56" spans="1:5" x14ac:dyDescent="0.25">
      <c r="A56" s="5" t="s">
        <v>19</v>
      </c>
    </row>
    <row r="57" spans="1:5" x14ac:dyDescent="0.25">
      <c r="A57" s="5" t="s">
        <v>20</v>
      </c>
    </row>
  </sheetData>
  <conditionalFormatting sqref="B52">
    <cfRule type="cellIs" dxfId="10" priority="1" operator="greaterThan">
      <formula>60000</formula>
    </cfRule>
    <cfRule type="cellIs" dxfId="9" priority="2" operator="lessThan">
      <formula>60000</formula>
    </cfRule>
    <cfRule type="cellIs" dxfId="8" priority="3" operator="equal">
      <formula>60000</formula>
    </cfRule>
    <cfRule type="cellIs" dxfId="7" priority="4" operator="equal">
      <formula>$B$11</formula>
    </cfRule>
    <cfRule type="cellIs" dxfId="6" priority="5" operator="greaterThan">
      <formula>$B$11</formula>
    </cfRule>
    <cfRule type="cellIs" dxfId="5" priority="6" operator="lessThan">
      <formula>$B$11</formula>
    </cfRule>
    <cfRule type="cellIs" dxfId="4" priority="7" operator="greaterThan">
      <formula>$B$11</formula>
    </cfRule>
    <cfRule type="cellIs" dxfId="3" priority="8" operator="greaterThan">
      <formula>35000</formula>
    </cfRule>
    <cfRule type="cellIs" dxfId="2" priority="9" operator="greaterThan">
      <formula>35000</formula>
    </cfRule>
    <cfRule type="cellIs" dxfId="1" priority="10" operator="greaterThan">
      <formula>$B$19</formula>
    </cfRule>
    <cfRule type="cellIs" dxfId="0" priority="11" operator="lessThanOrEqual">
      <formula>$B$19</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Invulinstructie</vt:lpstr>
      <vt:lpstr>2. Tarievenblad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Mirjam de Boer</dc:creator>
  <cp:lastModifiedBy>Jeroen Geerligs</cp:lastModifiedBy>
  <cp:lastPrinted>2014-05-08T13:28:57Z</cp:lastPrinted>
  <dcterms:created xsi:type="dcterms:W3CDTF">2014-05-08T13:23:23Z</dcterms:created>
  <dcterms:modified xsi:type="dcterms:W3CDTF">2020-07-28T11:33:18Z</dcterms:modified>
</cp:coreProperties>
</file>